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апралова\Desktop\Проект решения 6\"/>
    </mc:Choice>
  </mc:AlternateContent>
  <bookViews>
    <workbookView xWindow="0" yWindow="0" windowWidth="23040" windowHeight="9060"/>
  </bookViews>
  <sheets>
    <sheet name="Уведомления об изменении бюдже" sheetId="1" r:id="rId1"/>
  </sheets>
  <definedNames>
    <definedName name="APPT" localSheetId="0">'Уведомления об изменении бюдже'!#REF!</definedName>
    <definedName name="FIO" localSheetId="0">'Уведомления об изменении бюдже'!#REF!</definedName>
    <definedName name="LAST_CELL" localSheetId="0">'Уведомления об изменении бюдже'!#REF!</definedName>
    <definedName name="SIGN" localSheetId="0">'Уведомления об изменении бюдже'!#REF!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1" i="1" l="1"/>
  <c r="B14" i="1" l="1"/>
  <c r="B16" i="1" l="1"/>
  <c r="B32" i="1" s="1"/>
</calcChain>
</file>

<file path=xl/sharedStrings.xml><?xml version="1.0" encoding="utf-8"?>
<sst xmlns="http://schemas.openxmlformats.org/spreadsheetml/2006/main" count="114" uniqueCount="50">
  <si>
    <t>Сумма текущего года</t>
  </si>
  <si>
    <t>Основание</t>
  </si>
  <si>
    <t>КВД</t>
  </si>
  <si>
    <t>Доп. КД</t>
  </si>
  <si>
    <t>Код цели</t>
  </si>
  <si>
    <t>487</t>
  </si>
  <si>
    <t>Наименование главного администратора</t>
  </si>
  <si>
    <t>ВСЕГО</t>
  </si>
  <si>
    <t>ИТОГО по администратору 487</t>
  </si>
  <si>
    <t>Приложение 1</t>
  </si>
  <si>
    <t>Гл. адми-нистра-тор</t>
  </si>
  <si>
    <t>000</t>
  </si>
  <si>
    <t>0</t>
  </si>
  <si>
    <t>028</t>
  </si>
  <si>
    <t>014</t>
  </si>
  <si>
    <t>2.02.49.99.9.14.0.220.150</t>
  </si>
  <si>
    <t>2.02.29.99.9.14.0.220.150</t>
  </si>
  <si>
    <t>Администрация муниципального округа Семеновский Нижегородской области</t>
  </si>
  <si>
    <t>2.07.04.05.0.14.0.001.150</t>
  </si>
  <si>
    <t>074</t>
  </si>
  <si>
    <t>Управление образование администрации муниципального округа Семеновский Нижегородской области</t>
  </si>
  <si>
    <t>2.07.04.02.0.14.0.001.150</t>
  </si>
  <si>
    <t>ИТОГО по администратору 074</t>
  </si>
  <si>
    <t>Уведомление Министерства финансов Нижегородской области № 404 бюд от 19.06.2026г. - Фонд на поддержку территорий</t>
  </si>
  <si>
    <t>Уведомление Министерства финансов Нижегородской области № 462 бюд от 10.07.2025г. - Фонд на поддержку территорий</t>
  </si>
  <si>
    <t>366</t>
  </si>
  <si>
    <t>Комитет по управлению муниципальным имуществом администрации муниципального округа Семеновский Нижегородской области</t>
  </si>
  <si>
    <t>Корректировка КОСГУ</t>
  </si>
  <si>
    <t>Корретировка плана в связи с передачей полномочий администратора доходов от администрации муниципального округа Семеновский Нижегородской области (по КБК 48711109044140000120) Комитету по управлению муниципальным имуществом  (36611109044140000120) - приказ КУМИ от 11.03.2026г. №12. Корректировка КОСГУ</t>
  </si>
  <si>
    <t>Пунтк 4 Приложения 7 Постановления Правительства РФ от 31.05.2019г. № 696 "Об утверждении государственной программы РФ "КРСТ" и о внесении изменений в некоторые акты Правительства РФ" - постановление администрации м.о.Семеновский Нижегородской области № 1717 от 29.06.2026г.</t>
  </si>
  <si>
    <t>Постановление администрации м.о.Семеновский Нижегородской области № 1717 от 29.06.2026г. - долевое участие в Программе  КРСТ (строительство детского дошкольного образовательного учреждения в г.Семенов)</t>
  </si>
  <si>
    <t>Постановление администрации м.о.Семеновский Нижегородской области № 1770 от 03.07.2026г. - Поступления от денежных пожертвований, предоставляемых физическими лицами получателям средств бюджетов муниципальных округов (благотворительные взносы за организацию охоты)</t>
  </si>
  <si>
    <t>Пунтк 4 Приложения 7 Постановления Правительства РФ от 31.05.2019г. № 696 "Об утверждении государственной программы РФ "КРСТ" и о внесении изменений в некоторые акты Правительства РФ" - возврат ООО "Русшпала" по п/п 335 от 30.01.2026г. (на устройство детской площадки д.Деяново)</t>
  </si>
  <si>
    <t>Пунтк 4 Приложения 7 Постановления Правительства РФ от 31.05.2019г. № 696 "Об утверждении государственной программы РФ "КРСТ" и о внесении изменений в некоторые акты Правительства РФ" - зачисление от ООО "Русшпала" по п/п 335 от 30.01.2026г. (на устройство спортивной площадки д.Деяново)</t>
  </si>
  <si>
    <t>Постановление администрации муниципального округа Семеновский Нижегородской области № 1930 от 16.07.2026г. - поступление от денежных пожертвований, предоставляемые физическим лицом (на мероприятия, предусмотренных по муниципальной программе «Благоустройство и развитие транспортной инфраструктуры муниципального округа Семеновский Нижегородской области)</t>
  </si>
  <si>
    <t>Корретировка плана в связи с передачей полномочий администратора доходов от администрации муниципального округа Семеновский Нижегородской области (по КБК 48711109044140000120) Комитету по управлению муниципальным имуществом  (36611109044140000120) - приказ КУМИ от 11.03.2026г. №12.
Корректировка КОСГУ</t>
  </si>
  <si>
    <t>Постановление администрации м.о.Семеновский Нижегородской области от 13.07.2026г. № 1883 - Инициативные платежи, зачисляемые в бюджеты муниципальных округов (Ремонт асфальтобетонного покрытия дорог ул.Студеная, ул.Луговая (от дома 4 по ул.Луговая до дома 10а по ул.Дачная) д.Дьяково м.о. Семеновский</t>
  </si>
  <si>
    <t>Постановление администрации м.о.Семеновский Нижегородской области от 22.07.2026г. № 1979 Прочие безвозмездные поступления в бюджеты муниципальных округов (долевое участие) (Устройство спортивной площадки по адресу: Нижегородская обл., г.о.Семеновский, с.Ильино-Заборское, ул.Медведева)</t>
  </si>
  <si>
    <t>Постановление администрации м.о.Семеновский Нижегородской области от 27.07.2026г. № 2046 - Инициативные платежи, зачисляемые в бюджеты муниципальных округов (Ремонт асфальтобетонного покрытия дороги по ул. Ильинская и проезд ул.Ильинская-ул.Лесничество в с. Ильино-Заборское муниципальный округ Семеновский Нижегородской области)</t>
  </si>
  <si>
    <t>Постановление администрации м.о.Семеновский Нижегородской области от 04.08.2026г. № 2107 - Инициативные платежи, зачисляемые в бюджеты муниципальных округов (Ремонт асфальтобетонного покрытия дороги по ул. Ильинская и проезд ул.Ильинская-ул.Лесничество в с. Ильино-Заборское муниципальный округ Семеновский Нижегородской области)</t>
  </si>
  <si>
    <t>Уведомление Министерства строительства Нижегородской области № 14119 от 22.06.2026г. - Субвенции на 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 за счет средств областного бюджета</t>
  </si>
  <si>
    <t>Уведомление Министерства экологии и природных ресурсов Нижегородской области № 16547 от 03.08.2026г. - Субсидии на создание (обустройство) контейнерных площадок</t>
  </si>
  <si>
    <t>2.07.04.02.0.14.0.002.150</t>
  </si>
  <si>
    <t>1.11.09.04.4.14.0.000.120</t>
  </si>
  <si>
    <t>1.17.15.02.0.14.0.005.150</t>
  </si>
  <si>
    <t>1.17.15.02.0.14.0.012.150</t>
  </si>
  <si>
    <t>2.02.35.08.2.14.0.220.150</t>
  </si>
  <si>
    <t>388</t>
  </si>
  <si>
    <t>734</t>
  </si>
  <si>
    <t>Пояснительная к уточнению бюджета по доходам на 2026 год (август 2026 года)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</si>
</sst>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"/>
  </numFmts>
  <fonts count="5" x14ac:knownFonts="1">
    <font>
      <sz val="10"/>
      <name val="Arial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49" fontId="2" fillId="2" borderId="2" xfId="0" applyNumberFormat="1" applyFont="1" applyFill="1" applyBorder="1" applyAlignment="1" applyProtection="1">
      <alignment horizontal="center" vertical="center" wrapText="1"/>
    </xf>
    <xf numFmtId="49" fontId="2" fillId="0" borderId="2" xfId="0" applyNumberFormat="1" applyFont="1" applyBorder="1" applyAlignment="1" applyProtection="1">
      <alignment horizontal="center" vertical="center" wrapText="1"/>
    </xf>
    <xf numFmtId="0" fontId="0" fillId="0" borderId="0" xfId="0" applyBorder="1"/>
    <xf numFmtId="49" fontId="2" fillId="0" borderId="2" xfId="0" applyNumberFormat="1" applyFont="1" applyFill="1" applyBorder="1" applyAlignment="1" applyProtection="1">
      <alignment horizontal="center" vertical="center" wrapText="1"/>
    </xf>
    <xf numFmtId="49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Fill="1" applyBorder="1"/>
    <xf numFmtId="0" fontId="2" fillId="0" borderId="0" xfId="0" applyFont="1" applyFill="1"/>
    <xf numFmtId="4" fontId="1" fillId="0" borderId="2" xfId="0" applyNumberFormat="1" applyFont="1" applyBorder="1" applyAlignment="1" applyProtection="1">
      <alignment horizontal="center" vertical="center" wrapText="1"/>
    </xf>
    <xf numFmtId="4" fontId="1" fillId="2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2" borderId="0" xfId="0" applyFont="1" applyFill="1" applyBorder="1" applyAlignment="1" applyProtection="1">
      <alignment horizontal="left" vertical="center"/>
    </xf>
    <xf numFmtId="0" fontId="2" fillId="2" borderId="0" xfId="0" applyFont="1" applyFill="1" applyBorder="1" applyAlignment="1" applyProtection="1">
      <alignment horizontal="left" vertical="center"/>
    </xf>
    <xf numFmtId="49" fontId="1" fillId="2" borderId="0" xfId="0" applyNumberFormat="1" applyFont="1" applyFill="1" applyBorder="1" applyAlignment="1" applyProtection="1">
      <alignment horizontal="left" vertical="center"/>
    </xf>
    <xf numFmtId="49" fontId="1" fillId="2" borderId="2" xfId="0" applyNumberFormat="1" applyFont="1" applyFill="1" applyBorder="1" applyAlignment="1" applyProtection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0" xfId="0" applyFont="1" applyFill="1" applyBorder="1" applyAlignment="1" applyProtection="1">
      <alignment horizontal="center" vertical="center"/>
    </xf>
    <xf numFmtId="0" fontId="1" fillId="2" borderId="0" xfId="0" applyFont="1" applyFill="1" applyBorder="1" applyAlignment="1" applyProtection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Border="1"/>
    <xf numFmtId="0" fontId="3" fillId="0" borderId="0" xfId="0" applyFont="1"/>
    <xf numFmtId="49" fontId="2" fillId="0" borderId="4" xfId="0" applyNumberFormat="1" applyFont="1" applyBorder="1" applyAlignment="1" applyProtection="1">
      <alignment horizontal="left" vertical="center" wrapText="1"/>
    </xf>
    <xf numFmtId="4" fontId="2" fillId="0" borderId="4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49" fontId="2" fillId="0" borderId="2" xfId="0" applyNumberFormat="1" applyFont="1" applyBorder="1" applyAlignment="1" applyProtection="1">
      <alignment horizontal="left" vertical="center" wrapText="1"/>
    </xf>
    <xf numFmtId="4" fontId="2" fillId="0" borderId="2" xfId="0" applyNumberFormat="1" applyFont="1" applyBorder="1" applyAlignment="1" applyProtection="1">
      <alignment horizontal="righ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0" fontId="4" fillId="2" borderId="2" xfId="0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F32"/>
  <sheetViews>
    <sheetView showGridLines="0" tabSelected="1" topLeftCell="A6" zoomScaleNormal="100" workbookViewId="0">
      <selection activeCell="E12" sqref="E12"/>
    </sheetView>
  </sheetViews>
  <sheetFormatPr defaultRowHeight="12.75" customHeight="1" x14ac:dyDescent="0.25"/>
  <cols>
    <col min="1" max="1" width="51" style="21" customWidth="1"/>
    <col min="2" max="2" width="15.6640625" style="25" customWidth="1"/>
    <col min="3" max="3" width="7.44140625" style="7" customWidth="1"/>
    <col min="4" max="4" width="26.88671875" style="7" customWidth="1"/>
    <col min="5" max="5" width="23.33203125" style="7" customWidth="1"/>
    <col min="6" max="6" width="5.6640625" style="7" customWidth="1"/>
    <col min="7" max="7" width="21.33203125" style="7" customWidth="1"/>
    <col min="8" max="84" width="8.88671875" style="3"/>
  </cols>
  <sheetData>
    <row r="1" spans="1:84" ht="12.75" hidden="1" customHeight="1" x14ac:dyDescent="0.25">
      <c r="A1" s="15"/>
      <c r="B1" s="22"/>
      <c r="C1" s="6"/>
      <c r="D1" s="6"/>
      <c r="E1" s="6"/>
      <c r="F1" s="6"/>
      <c r="G1" s="6"/>
    </row>
    <row r="2" spans="1:84" ht="12.75" hidden="1" customHeight="1" x14ac:dyDescent="0.25">
      <c r="A2" s="16"/>
      <c r="B2" s="23"/>
      <c r="C2" s="6"/>
      <c r="D2" s="6"/>
      <c r="E2" s="6"/>
      <c r="F2" s="6"/>
      <c r="G2" s="6"/>
    </row>
    <row r="3" spans="1:84" ht="12.75" hidden="1" customHeight="1" x14ac:dyDescent="0.25">
      <c r="A3" s="16"/>
      <c r="B3" s="23"/>
      <c r="C3" s="6"/>
      <c r="D3" s="6"/>
      <c r="E3" s="6"/>
      <c r="F3" s="6"/>
      <c r="G3" s="6"/>
    </row>
    <row r="4" spans="1:84" ht="12.75" hidden="1" customHeight="1" x14ac:dyDescent="0.25">
      <c r="A4" s="16"/>
      <c r="B4" s="23"/>
      <c r="C4" s="6"/>
      <c r="D4" s="6"/>
      <c r="E4" s="6"/>
      <c r="F4" s="6"/>
      <c r="G4" s="6"/>
    </row>
    <row r="5" spans="1:84" ht="12.75" hidden="1" customHeight="1" x14ac:dyDescent="0.25">
      <c r="A5" s="17"/>
      <c r="B5" s="24"/>
      <c r="C5" s="6"/>
      <c r="D5" s="6"/>
      <c r="E5" s="6"/>
      <c r="F5" s="6"/>
      <c r="G5" s="6"/>
    </row>
    <row r="6" spans="1:84" ht="12.75" customHeight="1" x14ac:dyDescent="0.25">
      <c r="A6" s="17"/>
      <c r="B6" s="24"/>
      <c r="C6" s="6"/>
      <c r="D6" s="6"/>
      <c r="E6" s="6"/>
      <c r="F6" s="6"/>
      <c r="G6" s="6" t="s">
        <v>9</v>
      </c>
    </row>
    <row r="7" spans="1:84" ht="12.75" customHeight="1" x14ac:dyDescent="0.25">
      <c r="A7" s="36" t="s">
        <v>49</v>
      </c>
      <c r="B7" s="36"/>
      <c r="C7" s="36"/>
      <c r="D7" s="36"/>
      <c r="E7" s="36"/>
      <c r="F7" s="36"/>
      <c r="G7" s="36"/>
    </row>
    <row r="8" spans="1:84" ht="12.75" customHeight="1" x14ac:dyDescent="0.25">
      <c r="A8" s="36"/>
      <c r="B8" s="36"/>
      <c r="C8" s="36"/>
      <c r="D8" s="36"/>
      <c r="E8" s="36"/>
      <c r="F8" s="36"/>
      <c r="G8" s="36"/>
    </row>
    <row r="9" spans="1:84" ht="4.2" customHeight="1" x14ac:dyDescent="0.25">
      <c r="A9" s="36"/>
      <c r="B9" s="36"/>
      <c r="C9" s="36"/>
      <c r="D9" s="36"/>
      <c r="E9" s="36"/>
      <c r="F9" s="36"/>
      <c r="G9" s="36"/>
    </row>
    <row r="10" spans="1:84" ht="12.6" hidden="1" customHeight="1" x14ac:dyDescent="0.25">
      <c r="A10" s="36"/>
      <c r="B10" s="36"/>
      <c r="C10" s="36"/>
      <c r="D10" s="36"/>
      <c r="E10" s="36"/>
      <c r="F10" s="36"/>
      <c r="G10" s="36"/>
    </row>
    <row r="11" spans="1:84" s="9" customFormat="1" ht="52.8" x14ac:dyDescent="0.25">
      <c r="A11" s="18" t="s">
        <v>1</v>
      </c>
      <c r="B11" s="5" t="s">
        <v>0</v>
      </c>
      <c r="C11" s="5" t="s">
        <v>10</v>
      </c>
      <c r="D11" s="5" t="s">
        <v>6</v>
      </c>
      <c r="E11" s="5" t="s">
        <v>2</v>
      </c>
      <c r="F11" s="5" t="s">
        <v>3</v>
      </c>
      <c r="G11" s="5" t="s">
        <v>4</v>
      </c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  <c r="AR11" s="8"/>
      <c r="AS11" s="8"/>
      <c r="AT11" s="8"/>
      <c r="AU11" s="8"/>
      <c r="AV11" s="8"/>
      <c r="AW11" s="8"/>
      <c r="AX11" s="8"/>
      <c r="AY11" s="8"/>
      <c r="AZ11" s="8"/>
      <c r="BA11" s="8"/>
      <c r="BB11" s="8"/>
      <c r="BC11" s="8"/>
      <c r="BD11" s="8"/>
      <c r="BE11" s="8"/>
      <c r="BF11" s="8"/>
      <c r="BG11" s="8"/>
      <c r="BH11" s="8"/>
      <c r="BI11" s="8"/>
      <c r="BJ11" s="8"/>
      <c r="BK11" s="8"/>
      <c r="BL11" s="8"/>
      <c r="BM11" s="8"/>
      <c r="BN11" s="8"/>
      <c r="BO11" s="8"/>
      <c r="BP11" s="8"/>
      <c r="BQ11" s="8"/>
      <c r="BR11" s="8"/>
      <c r="BS11" s="8"/>
      <c r="BT11" s="8"/>
      <c r="BU11" s="8"/>
      <c r="BV11" s="8"/>
      <c r="BW11" s="8"/>
      <c r="BX11" s="8"/>
      <c r="BY11" s="8"/>
      <c r="BZ11" s="8"/>
      <c r="CA11" s="8"/>
      <c r="CB11" s="8"/>
      <c r="CC11" s="8"/>
      <c r="CD11" s="8"/>
      <c r="CE11" s="8"/>
      <c r="CF11" s="8"/>
    </row>
    <row r="12" spans="1:84" s="9" customFormat="1" ht="52.8" x14ac:dyDescent="0.25">
      <c r="A12" s="33" t="s">
        <v>23</v>
      </c>
      <c r="B12" s="29">
        <v>118072.28</v>
      </c>
      <c r="C12" s="4" t="s">
        <v>19</v>
      </c>
      <c r="D12" s="14" t="s">
        <v>20</v>
      </c>
      <c r="E12" s="30" t="s">
        <v>15</v>
      </c>
      <c r="F12" s="30" t="s">
        <v>13</v>
      </c>
      <c r="G12" s="30" t="s">
        <v>14</v>
      </c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</row>
    <row r="13" spans="1:84" s="11" customFormat="1" ht="52.8" x14ac:dyDescent="0.25">
      <c r="A13" s="33" t="s">
        <v>24</v>
      </c>
      <c r="B13" s="29">
        <v>65000</v>
      </c>
      <c r="C13" s="4" t="s">
        <v>19</v>
      </c>
      <c r="D13" s="14" t="s">
        <v>20</v>
      </c>
      <c r="E13" s="30" t="s">
        <v>15</v>
      </c>
      <c r="F13" s="30" t="s">
        <v>13</v>
      </c>
      <c r="G13" s="30" t="s">
        <v>14</v>
      </c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  <c r="BM13" s="10"/>
      <c r="BN13" s="10"/>
      <c r="BO13" s="10"/>
      <c r="BP13" s="10"/>
      <c r="BQ13" s="10"/>
      <c r="BR13" s="10"/>
      <c r="BS13" s="10"/>
      <c r="BT13" s="10"/>
      <c r="BU13" s="10"/>
      <c r="BV13" s="10"/>
      <c r="BW13" s="10"/>
      <c r="BX13" s="10"/>
      <c r="BY13" s="10"/>
      <c r="BZ13" s="10"/>
      <c r="CA13" s="10"/>
      <c r="CB13" s="10"/>
      <c r="CC13" s="10"/>
      <c r="CD13" s="10"/>
      <c r="CE13" s="10"/>
      <c r="CF13" s="10"/>
    </row>
    <row r="14" spans="1:84" s="11" customFormat="1" ht="13.2" x14ac:dyDescent="0.25">
      <c r="A14" s="19" t="s">
        <v>22</v>
      </c>
      <c r="B14" s="12">
        <f>SUM(B12:B13)</f>
        <v>183072.28</v>
      </c>
      <c r="C14" s="4"/>
      <c r="D14" s="4"/>
      <c r="E14" s="2"/>
      <c r="F14" s="4"/>
      <c r="G14" s="4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  <c r="BE14" s="10"/>
      <c r="BF14" s="10"/>
      <c r="BG14" s="10"/>
      <c r="BH14" s="10"/>
      <c r="BI14" s="10"/>
      <c r="BJ14" s="10"/>
      <c r="BK14" s="10"/>
      <c r="BL14" s="10"/>
      <c r="BM14" s="10"/>
      <c r="BN14" s="10"/>
      <c r="BO14" s="10"/>
      <c r="BP14" s="10"/>
      <c r="BQ14" s="10"/>
      <c r="BR14" s="10"/>
      <c r="BS14" s="10"/>
      <c r="BT14" s="10"/>
      <c r="BU14" s="10"/>
      <c r="BV14" s="10"/>
      <c r="BW14" s="10"/>
      <c r="BX14" s="10"/>
      <c r="BY14" s="10"/>
      <c r="BZ14" s="10"/>
      <c r="CA14" s="10"/>
      <c r="CB14" s="10"/>
      <c r="CC14" s="10"/>
      <c r="CD14" s="10"/>
      <c r="CE14" s="10"/>
      <c r="CF14" s="10"/>
    </row>
    <row r="15" spans="1:84" s="11" customFormat="1" ht="92.25" customHeight="1" x14ac:dyDescent="0.25">
      <c r="A15" s="28" t="s">
        <v>28</v>
      </c>
      <c r="B15" s="29">
        <v>2086200</v>
      </c>
      <c r="C15" s="4" t="s">
        <v>25</v>
      </c>
      <c r="D15" s="14" t="s">
        <v>26</v>
      </c>
      <c r="E15" s="2" t="s">
        <v>43</v>
      </c>
      <c r="F15" s="30" t="s">
        <v>11</v>
      </c>
      <c r="G15" s="30" t="s">
        <v>12</v>
      </c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  <c r="BE15" s="10"/>
      <c r="BF15" s="10"/>
      <c r="BG15" s="10"/>
      <c r="BH15" s="10"/>
      <c r="BI15" s="10"/>
      <c r="BJ15" s="10"/>
      <c r="BK15" s="10"/>
      <c r="BL15" s="10"/>
      <c r="BM15" s="10"/>
      <c r="BN15" s="10"/>
      <c r="BO15" s="10"/>
      <c r="BP15" s="10"/>
      <c r="BQ15" s="10"/>
      <c r="BR15" s="10"/>
      <c r="BS15" s="10"/>
      <c r="BT15" s="10"/>
      <c r="BU15" s="10"/>
      <c r="BV15" s="10"/>
      <c r="BW15" s="10"/>
      <c r="BX15" s="10"/>
      <c r="BY15" s="10"/>
      <c r="BZ15" s="10"/>
      <c r="CA15" s="10"/>
      <c r="CB15" s="10"/>
      <c r="CC15" s="10"/>
      <c r="CD15" s="10"/>
      <c r="CE15" s="10"/>
      <c r="CF15" s="10"/>
    </row>
    <row r="16" spans="1:84" s="11" customFormat="1" ht="13.2" x14ac:dyDescent="0.25">
      <c r="A16" s="19"/>
      <c r="B16" s="12">
        <f>SUM(B15:B15)</f>
        <v>2086200</v>
      </c>
      <c r="C16" s="4"/>
      <c r="D16" s="4"/>
      <c r="E16" s="2"/>
      <c r="F16" s="4"/>
      <c r="G16" s="4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/>
      <c r="AG16" s="10"/>
      <c r="AH16" s="10"/>
      <c r="AI16" s="10"/>
      <c r="AJ16" s="10"/>
      <c r="AK16" s="10"/>
      <c r="AL16" s="10"/>
      <c r="AM16" s="10"/>
      <c r="AN16" s="10"/>
      <c r="AO16" s="10"/>
      <c r="AP16" s="10"/>
      <c r="AQ16" s="10"/>
      <c r="AR16" s="10"/>
      <c r="AS16" s="10"/>
      <c r="AT16" s="10"/>
      <c r="AU16" s="10"/>
      <c r="AV16" s="10"/>
      <c r="AW16" s="10"/>
      <c r="AX16" s="10"/>
      <c r="AY16" s="10"/>
      <c r="AZ16" s="10"/>
      <c r="BA16" s="10"/>
      <c r="BB16" s="10"/>
      <c r="BC16" s="10"/>
      <c r="BD16" s="10"/>
      <c r="BE16" s="10"/>
      <c r="BF16" s="10"/>
      <c r="BG16" s="10"/>
      <c r="BH16" s="10"/>
      <c r="BI16" s="10"/>
      <c r="BJ16" s="10"/>
      <c r="BK16" s="10"/>
      <c r="BL16" s="10"/>
      <c r="BM16" s="10"/>
      <c r="BN16" s="10"/>
      <c r="BO16" s="10"/>
      <c r="BP16" s="10"/>
      <c r="BQ16" s="10"/>
      <c r="BR16" s="10"/>
      <c r="BS16" s="10"/>
      <c r="BT16" s="10"/>
      <c r="BU16" s="10"/>
      <c r="BV16" s="10"/>
      <c r="BW16" s="10"/>
      <c r="BX16" s="10"/>
      <c r="BY16" s="10"/>
      <c r="BZ16" s="10"/>
      <c r="CA16" s="10"/>
      <c r="CB16" s="10"/>
      <c r="CC16" s="10"/>
      <c r="CD16" s="10"/>
      <c r="CE16" s="10"/>
      <c r="CF16" s="10"/>
    </row>
    <row r="17" spans="1:84" s="11" customFormat="1" ht="79.2" x14ac:dyDescent="0.25">
      <c r="A17" s="35" t="s">
        <v>29</v>
      </c>
      <c r="B17" s="34">
        <v>-154754</v>
      </c>
      <c r="C17" s="4" t="s">
        <v>5</v>
      </c>
      <c r="D17" s="4" t="s">
        <v>17</v>
      </c>
      <c r="E17" s="2" t="s">
        <v>21</v>
      </c>
      <c r="F17" s="2" t="s">
        <v>11</v>
      </c>
      <c r="G17" s="2" t="s">
        <v>12</v>
      </c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  <c r="BE17" s="10"/>
      <c r="BF17" s="10"/>
      <c r="BG17" s="10"/>
      <c r="BH17" s="10"/>
      <c r="BI17" s="10"/>
      <c r="BJ17" s="10"/>
      <c r="BK17" s="10"/>
      <c r="BL17" s="10"/>
      <c r="BM17" s="10"/>
      <c r="BN17" s="10"/>
      <c r="BO17" s="10"/>
      <c r="BP17" s="10"/>
      <c r="BQ17" s="10"/>
      <c r="BR17" s="10"/>
      <c r="BS17" s="10"/>
      <c r="BT17" s="10"/>
      <c r="BU17" s="10"/>
      <c r="BV17" s="10"/>
      <c r="BW17" s="10"/>
      <c r="BX17" s="10"/>
      <c r="BY17" s="10"/>
      <c r="BZ17" s="10"/>
      <c r="CA17" s="10"/>
      <c r="CB17" s="10"/>
      <c r="CC17" s="10"/>
      <c r="CD17" s="10"/>
      <c r="CE17" s="10"/>
      <c r="CF17" s="10"/>
    </row>
    <row r="18" spans="1:84" s="11" customFormat="1" ht="52.8" x14ac:dyDescent="0.25">
      <c r="A18" s="33" t="s">
        <v>30</v>
      </c>
      <c r="B18" s="34">
        <v>250000</v>
      </c>
      <c r="C18" s="4" t="s">
        <v>5</v>
      </c>
      <c r="D18" s="4" t="s">
        <v>17</v>
      </c>
      <c r="E18" s="2" t="s">
        <v>18</v>
      </c>
      <c r="F18" s="2" t="s">
        <v>11</v>
      </c>
      <c r="G18" s="2" t="s">
        <v>12</v>
      </c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  <c r="BE18" s="10"/>
      <c r="BF18" s="10"/>
      <c r="BG18" s="10"/>
      <c r="BH18" s="10"/>
      <c r="BI18" s="10"/>
      <c r="BJ18" s="10"/>
      <c r="BK18" s="10"/>
      <c r="BL18" s="10"/>
      <c r="BM18" s="10"/>
      <c r="BN18" s="10"/>
      <c r="BO18" s="10"/>
      <c r="BP18" s="10"/>
      <c r="BQ18" s="10"/>
      <c r="BR18" s="10"/>
      <c r="BS18" s="10"/>
      <c r="BT18" s="10"/>
      <c r="BU18" s="10"/>
      <c r="BV18" s="10"/>
      <c r="BW18" s="10"/>
      <c r="BX18" s="10"/>
      <c r="BY18" s="10"/>
      <c r="BZ18" s="10"/>
      <c r="CA18" s="10"/>
      <c r="CB18" s="10"/>
      <c r="CC18" s="10"/>
      <c r="CD18" s="10"/>
      <c r="CE18" s="10"/>
      <c r="CF18" s="10"/>
    </row>
    <row r="19" spans="1:84" s="11" customFormat="1" ht="79.2" x14ac:dyDescent="0.25">
      <c r="A19" s="35" t="s">
        <v>31</v>
      </c>
      <c r="B19" s="34">
        <v>149000</v>
      </c>
      <c r="C19" s="4" t="s">
        <v>5</v>
      </c>
      <c r="D19" s="4" t="s">
        <v>17</v>
      </c>
      <c r="E19" s="2" t="s">
        <v>42</v>
      </c>
      <c r="F19" s="2" t="s">
        <v>11</v>
      </c>
      <c r="G19" s="2" t="s">
        <v>12</v>
      </c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  <c r="BE19" s="10"/>
      <c r="BF19" s="10"/>
      <c r="BG19" s="10"/>
      <c r="BH19" s="10"/>
      <c r="BI19" s="10"/>
      <c r="BJ19" s="10"/>
      <c r="BK19" s="10"/>
      <c r="BL19" s="10"/>
      <c r="BM19" s="10"/>
      <c r="BN19" s="10"/>
      <c r="BO19" s="10"/>
      <c r="BP19" s="10"/>
      <c r="BQ19" s="10"/>
      <c r="BR19" s="10"/>
      <c r="BS19" s="10"/>
      <c r="BT19" s="10"/>
      <c r="BU19" s="10"/>
      <c r="BV19" s="10"/>
      <c r="BW19" s="10"/>
      <c r="BX19" s="10"/>
      <c r="BY19" s="10"/>
      <c r="BZ19" s="10"/>
      <c r="CA19" s="10"/>
      <c r="CB19" s="10"/>
      <c r="CC19" s="10"/>
      <c r="CD19" s="10"/>
      <c r="CE19" s="10"/>
      <c r="CF19" s="10"/>
    </row>
    <row r="20" spans="1:84" s="11" customFormat="1" ht="79.2" x14ac:dyDescent="0.25">
      <c r="A20" s="35" t="s">
        <v>32</v>
      </c>
      <c r="B20" s="34">
        <v>-124494</v>
      </c>
      <c r="C20" s="4" t="s">
        <v>5</v>
      </c>
      <c r="D20" s="4" t="s">
        <v>17</v>
      </c>
      <c r="E20" s="2" t="s">
        <v>18</v>
      </c>
      <c r="F20" s="2" t="s">
        <v>11</v>
      </c>
      <c r="G20" s="2" t="s">
        <v>12</v>
      </c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AZ20" s="10"/>
      <c r="BA20" s="10"/>
      <c r="BB20" s="10"/>
      <c r="BC20" s="10"/>
      <c r="BD20" s="10"/>
      <c r="BE20" s="10"/>
      <c r="BF20" s="10"/>
      <c r="BG20" s="10"/>
      <c r="BH20" s="10"/>
      <c r="BI20" s="10"/>
      <c r="BJ20" s="10"/>
      <c r="BK20" s="10"/>
      <c r="BL20" s="10"/>
      <c r="BM20" s="10"/>
      <c r="BN20" s="10"/>
      <c r="BO20" s="10"/>
      <c r="BP20" s="10"/>
      <c r="BQ20" s="10"/>
      <c r="BR20" s="10"/>
      <c r="BS20" s="10"/>
      <c r="BT20" s="10"/>
      <c r="BU20" s="10"/>
      <c r="BV20" s="10"/>
      <c r="BW20" s="10"/>
      <c r="BX20" s="10"/>
      <c r="BY20" s="10"/>
      <c r="BZ20" s="10"/>
      <c r="CA20" s="10"/>
      <c r="CB20" s="10"/>
      <c r="CC20" s="10"/>
      <c r="CD20" s="10"/>
      <c r="CE20" s="10"/>
      <c r="CF20" s="10"/>
    </row>
    <row r="21" spans="1:84" s="11" customFormat="1" ht="79.2" x14ac:dyDescent="0.25">
      <c r="A21" s="35" t="s">
        <v>33</v>
      </c>
      <c r="B21" s="34">
        <v>124494</v>
      </c>
      <c r="C21" s="4" t="s">
        <v>5</v>
      </c>
      <c r="D21" s="4" t="s">
        <v>17</v>
      </c>
      <c r="E21" s="2" t="s">
        <v>18</v>
      </c>
      <c r="F21" s="2" t="s">
        <v>11</v>
      </c>
      <c r="G21" s="2" t="s">
        <v>12</v>
      </c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AZ21" s="10"/>
      <c r="BA21" s="10"/>
      <c r="BB21" s="10"/>
      <c r="BC21" s="10"/>
      <c r="BD21" s="10"/>
      <c r="BE21" s="10"/>
      <c r="BF21" s="10"/>
      <c r="BG21" s="10"/>
      <c r="BH21" s="10"/>
      <c r="BI21" s="10"/>
      <c r="BJ21" s="10"/>
      <c r="BK21" s="10"/>
      <c r="BL21" s="10"/>
      <c r="BM21" s="10"/>
      <c r="BN21" s="10"/>
      <c r="BO21" s="10"/>
      <c r="BP21" s="10"/>
      <c r="BQ21" s="10"/>
      <c r="BR21" s="10"/>
      <c r="BS21" s="10"/>
      <c r="BT21" s="10"/>
      <c r="BU21" s="10"/>
      <c r="BV21" s="10"/>
      <c r="BW21" s="10"/>
      <c r="BX21" s="10"/>
      <c r="BY21" s="10"/>
      <c r="BZ21" s="10"/>
      <c r="CA21" s="10"/>
      <c r="CB21" s="10"/>
      <c r="CC21" s="10"/>
      <c r="CD21" s="10"/>
      <c r="CE21" s="10"/>
      <c r="CF21" s="10"/>
    </row>
    <row r="22" spans="1:84" s="11" customFormat="1" ht="105.6" x14ac:dyDescent="0.25">
      <c r="A22" s="35" t="s">
        <v>34</v>
      </c>
      <c r="B22" s="34">
        <v>1500000</v>
      </c>
      <c r="C22" s="4" t="s">
        <v>5</v>
      </c>
      <c r="D22" s="4" t="s">
        <v>17</v>
      </c>
      <c r="E22" s="2" t="s">
        <v>21</v>
      </c>
      <c r="F22" s="2" t="s">
        <v>11</v>
      </c>
      <c r="G22" s="2" t="s">
        <v>12</v>
      </c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  <c r="BE22" s="10"/>
      <c r="BF22" s="10"/>
      <c r="BG22" s="10"/>
      <c r="BH22" s="10"/>
      <c r="BI22" s="10"/>
      <c r="BJ22" s="10"/>
      <c r="BK22" s="10"/>
      <c r="BL22" s="10"/>
      <c r="BM22" s="10"/>
      <c r="BN22" s="10"/>
      <c r="BO22" s="10"/>
      <c r="BP22" s="10"/>
      <c r="BQ22" s="10"/>
      <c r="BR22" s="10"/>
      <c r="BS22" s="10"/>
      <c r="BT22" s="10"/>
      <c r="BU22" s="10"/>
      <c r="BV22" s="10"/>
      <c r="BW22" s="10"/>
      <c r="BX22" s="10"/>
      <c r="BY22" s="10"/>
      <c r="BZ22" s="10"/>
      <c r="CA22" s="10"/>
      <c r="CB22" s="10"/>
      <c r="CC22" s="10"/>
      <c r="CD22" s="10"/>
      <c r="CE22" s="10"/>
      <c r="CF22" s="10"/>
    </row>
    <row r="23" spans="1:84" s="11" customFormat="1" ht="39.6" x14ac:dyDescent="0.25">
      <c r="A23" s="33" t="s">
        <v>27</v>
      </c>
      <c r="B23" s="34">
        <v>-2781600</v>
      </c>
      <c r="C23" s="4" t="s">
        <v>5</v>
      </c>
      <c r="D23" s="4" t="s">
        <v>17</v>
      </c>
      <c r="E23" s="2" t="s">
        <v>43</v>
      </c>
      <c r="F23" s="2" t="s">
        <v>11</v>
      </c>
      <c r="G23" s="2" t="s">
        <v>12</v>
      </c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  <c r="BE23" s="10"/>
      <c r="BF23" s="10"/>
      <c r="BG23" s="10"/>
      <c r="BH23" s="10"/>
      <c r="BI23" s="10"/>
      <c r="BJ23" s="10"/>
      <c r="BK23" s="10"/>
      <c r="BL23" s="10"/>
      <c r="BM23" s="10"/>
      <c r="BN23" s="10"/>
      <c r="BO23" s="10"/>
      <c r="BP23" s="10"/>
      <c r="BQ23" s="10"/>
      <c r="BR23" s="10"/>
      <c r="BS23" s="10"/>
      <c r="BT23" s="10"/>
      <c r="BU23" s="10"/>
      <c r="BV23" s="10"/>
      <c r="BW23" s="10"/>
      <c r="BX23" s="10"/>
      <c r="BY23" s="10"/>
      <c r="BZ23" s="10"/>
      <c r="CA23" s="10"/>
      <c r="CB23" s="10"/>
      <c r="CC23" s="10"/>
      <c r="CD23" s="10"/>
      <c r="CE23" s="10"/>
      <c r="CF23" s="10"/>
    </row>
    <row r="24" spans="1:84" s="11" customFormat="1" ht="94.5" customHeight="1" x14ac:dyDescent="0.25">
      <c r="A24" s="33" t="s">
        <v>35</v>
      </c>
      <c r="B24" s="34">
        <v>695400</v>
      </c>
      <c r="C24" s="4" t="s">
        <v>5</v>
      </c>
      <c r="D24" s="4" t="s">
        <v>17</v>
      </c>
      <c r="E24" s="2" t="s">
        <v>43</v>
      </c>
      <c r="F24" s="2" t="s">
        <v>11</v>
      </c>
      <c r="G24" s="2" t="s">
        <v>12</v>
      </c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  <c r="BE24" s="10"/>
      <c r="BF24" s="10"/>
      <c r="BG24" s="10"/>
      <c r="BH24" s="10"/>
      <c r="BI24" s="10"/>
      <c r="BJ24" s="10"/>
      <c r="BK24" s="10"/>
      <c r="BL24" s="10"/>
      <c r="BM24" s="10"/>
      <c r="BN24" s="10"/>
      <c r="BO24" s="10"/>
      <c r="BP24" s="10"/>
      <c r="BQ24" s="10"/>
      <c r="BR24" s="10"/>
      <c r="BS24" s="10"/>
      <c r="BT24" s="10"/>
      <c r="BU24" s="10"/>
      <c r="BV24" s="10"/>
      <c r="BW24" s="10"/>
      <c r="BX24" s="10"/>
      <c r="BY24" s="10"/>
      <c r="BZ24" s="10"/>
      <c r="CA24" s="10"/>
      <c r="CB24" s="10"/>
      <c r="CC24" s="10"/>
      <c r="CD24" s="10"/>
      <c r="CE24" s="10"/>
      <c r="CF24" s="10"/>
    </row>
    <row r="25" spans="1:84" s="11" customFormat="1" ht="92.4" x14ac:dyDescent="0.25">
      <c r="A25" s="35" t="s">
        <v>36</v>
      </c>
      <c r="B25" s="34">
        <v>53226.71</v>
      </c>
      <c r="C25" s="4" t="s">
        <v>5</v>
      </c>
      <c r="D25" s="4" t="s">
        <v>17</v>
      </c>
      <c r="E25" s="2" t="s">
        <v>44</v>
      </c>
      <c r="F25" s="2" t="s">
        <v>11</v>
      </c>
      <c r="G25" s="2" t="s">
        <v>12</v>
      </c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  <c r="BE25" s="10"/>
      <c r="BF25" s="10"/>
      <c r="BG25" s="10"/>
      <c r="BH25" s="10"/>
      <c r="BI25" s="10"/>
      <c r="BJ25" s="10"/>
      <c r="BK25" s="10"/>
      <c r="BL25" s="10"/>
      <c r="BM25" s="10"/>
      <c r="BN25" s="10"/>
      <c r="BO25" s="10"/>
      <c r="BP25" s="10"/>
      <c r="BQ25" s="10"/>
      <c r="BR25" s="10"/>
      <c r="BS25" s="10"/>
      <c r="BT25" s="10"/>
      <c r="BU25" s="10"/>
      <c r="BV25" s="10"/>
      <c r="BW25" s="10"/>
      <c r="BX25" s="10"/>
      <c r="BY25" s="10"/>
      <c r="BZ25" s="10"/>
      <c r="CA25" s="10"/>
      <c r="CB25" s="10"/>
      <c r="CC25" s="10"/>
      <c r="CD25" s="10"/>
      <c r="CE25" s="10"/>
      <c r="CF25" s="10"/>
    </row>
    <row r="26" spans="1:84" s="11" customFormat="1" ht="79.2" x14ac:dyDescent="0.25">
      <c r="A26" s="35" t="s">
        <v>37</v>
      </c>
      <c r="B26" s="34">
        <v>277500</v>
      </c>
      <c r="C26" s="4" t="s">
        <v>5</v>
      </c>
      <c r="D26" s="4" t="s">
        <v>17</v>
      </c>
      <c r="E26" s="2" t="s">
        <v>18</v>
      </c>
      <c r="F26" s="2" t="s">
        <v>11</v>
      </c>
      <c r="G26" s="2" t="s">
        <v>12</v>
      </c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  <c r="BE26" s="10"/>
      <c r="BF26" s="10"/>
      <c r="BG26" s="10"/>
      <c r="BH26" s="10"/>
      <c r="BI26" s="10"/>
      <c r="BJ26" s="10"/>
      <c r="BK26" s="10"/>
      <c r="BL26" s="10"/>
      <c r="BM26" s="10"/>
      <c r="BN26" s="10"/>
      <c r="BO26" s="10"/>
      <c r="BP26" s="10"/>
      <c r="BQ26" s="10"/>
      <c r="BR26" s="10"/>
      <c r="BS26" s="10"/>
      <c r="BT26" s="10"/>
      <c r="BU26" s="10"/>
      <c r="BV26" s="10"/>
      <c r="BW26" s="10"/>
      <c r="BX26" s="10"/>
      <c r="BY26" s="10"/>
      <c r="BZ26" s="10"/>
      <c r="CA26" s="10"/>
      <c r="CB26" s="10"/>
      <c r="CC26" s="10"/>
      <c r="CD26" s="10"/>
      <c r="CE26" s="10"/>
      <c r="CF26" s="10"/>
    </row>
    <row r="27" spans="1:84" s="11" customFormat="1" ht="92.4" x14ac:dyDescent="0.25">
      <c r="A27" s="35" t="s">
        <v>38</v>
      </c>
      <c r="B27" s="34">
        <v>90000</v>
      </c>
      <c r="C27" s="4" t="s">
        <v>5</v>
      </c>
      <c r="D27" s="4" t="s">
        <v>17</v>
      </c>
      <c r="E27" s="2" t="s">
        <v>45</v>
      </c>
      <c r="F27" s="2" t="s">
        <v>11</v>
      </c>
      <c r="G27" s="2" t="s">
        <v>12</v>
      </c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  <c r="BE27" s="10"/>
      <c r="BF27" s="10"/>
      <c r="BG27" s="10"/>
      <c r="BH27" s="10"/>
      <c r="BI27" s="10"/>
      <c r="BJ27" s="10"/>
      <c r="BK27" s="10"/>
      <c r="BL27" s="10"/>
      <c r="BM27" s="10"/>
      <c r="BN27" s="10"/>
      <c r="BO27" s="10"/>
      <c r="BP27" s="10"/>
      <c r="BQ27" s="10"/>
      <c r="BR27" s="10"/>
      <c r="BS27" s="10"/>
      <c r="BT27" s="10"/>
      <c r="BU27" s="10"/>
      <c r="BV27" s="10"/>
      <c r="BW27" s="10"/>
      <c r="BX27" s="10"/>
      <c r="BY27" s="10"/>
      <c r="BZ27" s="10"/>
      <c r="CA27" s="10"/>
      <c r="CB27" s="10"/>
      <c r="CC27" s="10"/>
      <c r="CD27" s="10"/>
      <c r="CE27" s="10"/>
      <c r="CF27" s="10"/>
    </row>
    <row r="28" spans="1:84" s="11" customFormat="1" ht="92.4" x14ac:dyDescent="0.25">
      <c r="A28" s="35" t="s">
        <v>39</v>
      </c>
      <c r="B28" s="34">
        <v>125160</v>
      </c>
      <c r="C28" s="4" t="s">
        <v>5</v>
      </c>
      <c r="D28" s="4" t="s">
        <v>17</v>
      </c>
      <c r="E28" s="2" t="s">
        <v>45</v>
      </c>
      <c r="F28" s="2" t="s">
        <v>11</v>
      </c>
      <c r="G28" s="2" t="s">
        <v>12</v>
      </c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  <c r="BE28" s="10"/>
      <c r="BF28" s="10"/>
      <c r="BG28" s="10"/>
      <c r="BH28" s="10"/>
      <c r="BI28" s="10"/>
      <c r="BJ28" s="10"/>
      <c r="BK28" s="10"/>
      <c r="BL28" s="10"/>
      <c r="BM28" s="10"/>
      <c r="BN28" s="10"/>
      <c r="BO28" s="10"/>
      <c r="BP28" s="10"/>
      <c r="BQ28" s="10"/>
      <c r="BR28" s="10"/>
      <c r="BS28" s="10"/>
      <c r="BT28" s="10"/>
      <c r="BU28" s="10"/>
      <c r="BV28" s="10"/>
      <c r="BW28" s="10"/>
      <c r="BX28" s="10"/>
      <c r="BY28" s="10"/>
      <c r="BZ28" s="10"/>
      <c r="CA28" s="10"/>
      <c r="CB28" s="10"/>
      <c r="CC28" s="10"/>
      <c r="CD28" s="10"/>
      <c r="CE28" s="10"/>
      <c r="CF28" s="10"/>
    </row>
    <row r="29" spans="1:84" s="11" customFormat="1" ht="79.2" x14ac:dyDescent="0.25">
      <c r="A29" s="35" t="s">
        <v>40</v>
      </c>
      <c r="B29" s="34">
        <v>-349265</v>
      </c>
      <c r="C29" s="4" t="s">
        <v>5</v>
      </c>
      <c r="D29" s="4" t="s">
        <v>17</v>
      </c>
      <c r="E29" s="2" t="s">
        <v>46</v>
      </c>
      <c r="F29" s="2" t="s">
        <v>47</v>
      </c>
      <c r="G29" s="2" t="s">
        <v>47</v>
      </c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  <c r="BE29" s="10"/>
      <c r="BF29" s="10"/>
      <c r="BG29" s="10"/>
      <c r="BH29" s="10"/>
      <c r="BI29" s="10"/>
      <c r="BJ29" s="10"/>
      <c r="BK29" s="10"/>
      <c r="BL29" s="10"/>
      <c r="BM29" s="10"/>
      <c r="BN29" s="10"/>
      <c r="BO29" s="10"/>
      <c r="BP29" s="10"/>
      <c r="BQ29" s="10"/>
      <c r="BR29" s="10"/>
      <c r="BS29" s="10"/>
      <c r="BT29" s="10"/>
      <c r="BU29" s="10"/>
      <c r="BV29" s="10"/>
      <c r="BW29" s="10"/>
      <c r="BX29" s="10"/>
      <c r="BY29" s="10"/>
      <c r="BZ29" s="10"/>
      <c r="CA29" s="10"/>
      <c r="CB29" s="10"/>
      <c r="CC29" s="10"/>
      <c r="CD29" s="10"/>
      <c r="CE29" s="10"/>
      <c r="CF29" s="10"/>
    </row>
    <row r="30" spans="1:84" s="11" customFormat="1" ht="52.8" x14ac:dyDescent="0.25">
      <c r="A30" s="33" t="s">
        <v>41</v>
      </c>
      <c r="B30" s="34">
        <v>-221300</v>
      </c>
      <c r="C30" s="4" t="s">
        <v>5</v>
      </c>
      <c r="D30" s="4" t="s">
        <v>17</v>
      </c>
      <c r="E30" s="2" t="s">
        <v>16</v>
      </c>
      <c r="F30" s="2" t="s">
        <v>48</v>
      </c>
      <c r="G30" s="2" t="s">
        <v>48</v>
      </c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  <c r="BE30" s="10"/>
      <c r="BF30" s="10"/>
      <c r="BG30" s="10"/>
      <c r="BH30" s="10"/>
      <c r="BI30" s="10"/>
      <c r="BJ30" s="10"/>
      <c r="BK30" s="10"/>
      <c r="BL30" s="10"/>
      <c r="BM30" s="10"/>
      <c r="BN30" s="10"/>
      <c r="BO30" s="10"/>
      <c r="BP30" s="10"/>
      <c r="BQ30" s="10"/>
      <c r="BR30" s="10"/>
      <c r="BS30" s="10"/>
      <c r="BT30" s="10"/>
      <c r="BU30" s="10"/>
      <c r="BV30" s="10"/>
      <c r="BW30" s="10"/>
      <c r="BX30" s="10"/>
      <c r="BY30" s="10"/>
      <c r="BZ30" s="10"/>
      <c r="CA30" s="10"/>
      <c r="CB30" s="10"/>
      <c r="CC30" s="10"/>
      <c r="CD30" s="10"/>
      <c r="CE30" s="10"/>
      <c r="CF30" s="10"/>
    </row>
    <row r="31" spans="1:84" ht="13.2" x14ac:dyDescent="0.25">
      <c r="A31" s="20" t="s">
        <v>8</v>
      </c>
      <c r="B31" s="13">
        <f>SUM(B17:B30)</f>
        <v>-366632.29</v>
      </c>
      <c r="C31" s="1"/>
      <c r="D31" s="1"/>
      <c r="E31" s="2"/>
      <c r="F31" s="2"/>
      <c r="G31" s="2"/>
    </row>
    <row r="32" spans="1:84" s="27" customFormat="1" ht="13.8" x14ac:dyDescent="0.25">
      <c r="A32" s="31" t="s">
        <v>7</v>
      </c>
      <c r="B32" s="13">
        <f>B31+B16+B14</f>
        <v>1902639.99</v>
      </c>
      <c r="C32" s="32"/>
      <c r="D32" s="32"/>
      <c r="E32" s="2"/>
      <c r="F32" s="32"/>
      <c r="G32" s="32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26"/>
      <c r="AK32" s="26"/>
      <c r="AL32" s="26"/>
      <c r="AM32" s="26"/>
      <c r="AN32" s="26"/>
      <c r="AO32" s="26"/>
      <c r="AP32" s="26"/>
      <c r="AQ32" s="26"/>
      <c r="AR32" s="26"/>
      <c r="AS32" s="26"/>
      <c r="AT32" s="26"/>
      <c r="AU32" s="26"/>
      <c r="AV32" s="26"/>
      <c r="AW32" s="26"/>
      <c r="AX32" s="26"/>
      <c r="AY32" s="26"/>
      <c r="AZ32" s="26"/>
      <c r="BA32" s="26"/>
      <c r="BB32" s="26"/>
      <c r="BC32" s="26"/>
      <c r="BD32" s="26"/>
      <c r="BE32" s="26"/>
      <c r="BF32" s="26"/>
      <c r="BG32" s="26"/>
      <c r="BH32" s="26"/>
      <c r="BI32" s="26"/>
      <c r="BJ32" s="26"/>
      <c r="BK32" s="26"/>
      <c r="BL32" s="26"/>
      <c r="BM32" s="26"/>
      <c r="BN32" s="26"/>
      <c r="BO32" s="26"/>
      <c r="BP32" s="26"/>
      <c r="BQ32" s="26"/>
      <c r="BR32" s="26"/>
      <c r="BS32" s="26"/>
      <c r="BT32" s="26"/>
      <c r="BU32" s="26"/>
      <c r="BV32" s="26"/>
      <c r="BW32" s="26"/>
      <c r="BX32" s="26"/>
      <c r="BY32" s="26"/>
      <c r="BZ32" s="26"/>
      <c r="CA32" s="26"/>
      <c r="CB32" s="26"/>
      <c r="CC32" s="26"/>
      <c r="CD32" s="26"/>
      <c r="CE32" s="26"/>
      <c r="CF32" s="26"/>
    </row>
  </sheetData>
  <mergeCells count="1">
    <mergeCell ref="A7:G10"/>
  </mergeCells>
  <pageMargins left="0" right="0" top="0" bottom="0" header="0.51181102362204722" footer="0.35433070866141736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Уведомления об изменении бюдже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Dohod1</dc:creator>
  <dc:description>POI HSSF rep:2.50.0.125</dc:description>
  <cp:lastModifiedBy>Капралова</cp:lastModifiedBy>
  <cp:lastPrinted>2026-08-14T12:16:35Z</cp:lastPrinted>
  <dcterms:created xsi:type="dcterms:W3CDTF">2020-05-27T10:24:36Z</dcterms:created>
  <dcterms:modified xsi:type="dcterms:W3CDTF">2026-08-14T12:21:55Z</dcterms:modified>
</cp:coreProperties>
</file>